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67 GUADA, TOLE Y TARRA\ANEXOS\"/>
    </mc:Choice>
  </mc:AlternateContent>
  <xr:revisionPtr revIDLastSave="0" documentId="13_ncr:1_{320040EB-7319-4769-AB6B-AF92219CAF5A}" xr6:coauthVersionLast="47" xr6:coauthVersionMax="47" xr10:uidLastSave="{00000000-0000-0000-0000-000000000000}"/>
  <bookViews>
    <workbookView xWindow="28680" yWindow="-120" windowWidth="29040" windowHeight="15720" xr2:uid="{00000000-000D-0000-FFFF-FFFF00000000}"/>
  </bookViews>
  <sheets>
    <sheet name="TOLEDO" sheetId="4" r:id="rId1"/>
  </sheets>
  <definedNames>
    <definedName name="_xlnm.Print_Area" localSheetId="0">TOLEDO!$B$2:$P$27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4" l="1"/>
  <c r="K10" i="4"/>
  <c r="J10" i="4"/>
  <c r="H10" i="4"/>
  <c r="F10" i="4"/>
  <c r="D10" i="4"/>
  <c r="J9" i="4"/>
  <c r="H9" i="4"/>
  <c r="F9" i="4"/>
  <c r="D9" i="4"/>
  <c r="N12" i="4"/>
  <c r="J11" i="4"/>
  <c r="H11" i="4"/>
  <c r="F11" i="4"/>
  <c r="D11" i="4"/>
  <c r="K9" i="4" l="1"/>
  <c r="K11" i="4"/>
  <c r="L12" i="4" l="1"/>
  <c r="K14" i="4" l="1"/>
  <c r="L14" i="4" s="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<sst xmlns="http://schemas.openxmlformats.org/spreadsheetml/2006/main" count="30" uniqueCount="26">
  <si>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</si>
  <si>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</si>
  <si>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</si>
  <si>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</si>
  <si>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</si>
  <si>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</si>
  <si>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</si>
  <si>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</si>
  <si>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</si>
  <si>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</si>
  <si>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</si>
  <si>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</si>
  <si>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</si>
  <si>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</si>
  <si>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</si>
  <si>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</si>
  <si>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</si>
  <si>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</si>
  <si>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</si>
  <si>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</si>
  <si>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</si>
  <si>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</si>
  <si>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2:</t>
    </r>
    <r>
      <rPr>
        <b/>
        <sz val="16"/>
        <color theme="0"/>
        <rFont val="Calibri"/>
        <family val="2"/>
        <scheme val="minor"/>
      </rPr>
      <t xml:space="preserve"> SERVICIO DE LIMPIEZA PARA LOS CENTROS SITOS EN TOLEDO</t>
    </r>
  </si>
  <si>
    <t>TOLEDO</t>
  </si>
  <si>
    <t>ILLESCAS</t>
  </si>
  <si>
    <t>TALAVERA DE LA REINA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</si>
</sst>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topLeftCell="A6" zoomScale="80" zoomScaleNormal="80" workbookViewId="0">
      <selection activeCell="L7" sqref="L7"/>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7" t="s">
        <v>22</v>
      </c>
      <c r="C7" s="38"/>
      <c r="D7" s="38"/>
      <c r="E7" s="38"/>
      <c r="F7" s="38"/>
      <c r="G7" s="38"/>
      <c r="H7" s="38"/>
      <c r="I7" s="38"/>
      <c r="J7" s="38"/>
      <c r="K7" s="38"/>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 t="shared" ref="K9:K10" si="4">IF(AND(D9="Oferta Correcta",F9="Oferta Correcta",H9="Oferta Correcta",J9="Oferta correcta"),ROUND((C9+E9+G9+I9),4),"Error Oferta")</f>
        <v>Error Oferta</v>
      </c>
    </row>
    <row r="10" spans="2:16" s="24" customFormat="1" ht="36.75" customHeight="1" thickBot="1" x14ac:dyDescent="0.4">
      <c r="B10" s="8" t="s">
        <v>24</v>
      </c>
      <c r="C10" s="9"/>
      <c r="D10" s="18" t="str">
        <f t="shared" si="0"/>
        <v>Error Oferta</v>
      </c>
      <c r="E10" s="9"/>
      <c r="F10" s="18" t="str">
        <f t="shared" si="1"/>
        <v>Error Oferta</v>
      </c>
      <c r="G10" s="9"/>
      <c r="H10" s="18" t="str">
        <f t="shared" si="2"/>
        <v>Error Oferta</v>
      </c>
      <c r="I10" s="9"/>
      <c r="J10" s="18" t="str">
        <f t="shared" si="3"/>
        <v>Error Oferta</v>
      </c>
      <c r="K10" s="8" t="str">
        <f t="shared" si="4"/>
        <v>Error Oferta</v>
      </c>
    </row>
    <row r="11" spans="2:16" ht="36.75" customHeight="1" thickBot="1" x14ac:dyDescent="0.4">
      <c r="B11" s="8" t="s">
        <v>25</v>
      </c>
      <c r="C11" s="9"/>
      <c r="D11" s="18" t="str">
        <f t="shared" ref="D11" si="5">IF(AND(C11&lt;=0),"Error Oferta","Oferta correcta")</f>
        <v>Error Oferta</v>
      </c>
      <c r="E11" s="9"/>
      <c r="F11" s="18" t="str">
        <f t="shared" ref="F11" si="6">IF(AND(E11&lt;=0),"Error Oferta","Oferta correcta")</f>
        <v>Error Oferta</v>
      </c>
      <c r="G11" s="9"/>
      <c r="H11" s="18" t="str">
        <f t="shared" ref="H11" si="7">IF(AND(G11&lt;=0),"Error Oferta","Oferta correcta")</f>
        <v>Error Oferta</v>
      </c>
      <c r="I11" s="9"/>
      <c r="J11" s="18" t="str">
        <f t="shared" ref="J11" si="8">IF(AND(I11&lt;=0),"Error Oferta","Oferta correcta")</f>
        <v>Error Oferta</v>
      </c>
      <c r="K11" s="8" t="str">
        <f t="shared" ref="K11" si="9">IF(AND(D11="Oferta Correcta",F11="Oferta Correcta",H11="Oferta Correcta",J11="Oferta correcta"),ROUND((C11+E11+G11+I11),4),"Error Oferta")</f>
        <v>Error Oferta</v>
      </c>
    </row>
    <row r="12" spans="2:16" ht="65.400000000000006" customHeight="1" thickBot="1" x14ac:dyDescent="0.4">
      <c r="B12" s="6"/>
      <c r="C12" s="1"/>
      <c r="D12" s="1"/>
      <c r="E12" s="1"/>
      <c r="F12" s="1"/>
      <c r="I12" s="29" t="s">
        <v>8</v>
      </c>
      <c r="J12" s="30"/>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7198.37</v>
      </c>
      <c r="O12" s="34" t="s">
        <v>16</v>
      </c>
      <c r="P12" s="35"/>
    </row>
    <row r="13" spans="2:16" ht="36.75" customHeight="1" thickBot="1" x14ac:dyDescent="0.4">
      <c r="B13" s="14"/>
      <c r="C13" s="15"/>
      <c r="D13" s="16"/>
      <c r="E13" s="15"/>
      <c r="F13" s="16"/>
      <c r="G13" s="17"/>
      <c r="J13" s="7"/>
    </row>
    <row r="14" spans="2:16" ht="132" customHeight="1" thickBot="1" x14ac:dyDescent="0.4">
      <c r="B14" s="14"/>
      <c r="C14" s="15"/>
      <c r="D14" s="16"/>
      <c r="E14" s="15"/>
      <c r="F14" s="29" t="s">
        <v>17</v>
      </c>
      <c r="G14" s="36"/>
      <c r="H14" s="36"/>
      <c r="I14" s="36"/>
      <c r="J14" s="30"/>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172760.86</v>
      </c>
      <c r="O14" s="34" t="s">
        <v>18</v>
      </c>
      <c r="P14" s="35"/>
    </row>
    <row r="15" spans="2:16" ht="36.75" customHeight="1" x14ac:dyDescent="0.35">
      <c r="B15" s="14"/>
      <c r="C15" s="15"/>
      <c r="D15" s="16"/>
      <c r="E15" s="15"/>
      <c r="F15" s="16"/>
      <c r="G15" s="17"/>
      <c r="J15" s="7"/>
    </row>
    <row r="16" spans="2:16" ht="15" thickBot="1" x14ac:dyDescent="0.4">
      <c r="B16" s="6"/>
      <c r="C16" s="6"/>
      <c r="D16" s="6"/>
      <c r="E16" s="6"/>
      <c r="F16" s="6"/>
      <c r="G16" s="6"/>
    </row>
    <row r="17" spans="2:11" ht="46.75" customHeight="1" thickBot="1" x14ac:dyDescent="0.4">
      <c r="B17" s="25" t="s">
        <v>20</v>
      </c>
      <c r="C17" s="26"/>
      <c r="D17" s="26"/>
      <c r="E17" s="26"/>
      <c r="F17" s="26"/>
      <c r="G17" s="26"/>
      <c r="H17" s="26"/>
      <c r="I17" s="26"/>
      <c r="J17" s="26"/>
      <c r="K17" s="27"/>
    </row>
    <row r="18" spans="2:11" ht="15" thickBot="1" x14ac:dyDescent="0.4">
      <c r="B18" s="39"/>
      <c r="C18" s="39"/>
      <c r="D18" s="39"/>
      <c r="E18" s="39"/>
      <c r="F18" s="39"/>
      <c r="G18" s="39"/>
      <c r="H18" s="39"/>
    </row>
    <row r="19" spans="2:11" ht="50.25" customHeight="1" thickBot="1" x14ac:dyDescent="0.4">
      <c r="B19" s="25" t="s">
        <v>10</v>
      </c>
      <c r="C19" s="26"/>
      <c r="D19" s="26"/>
      <c r="E19" s="26"/>
      <c r="F19" s="26"/>
      <c r="G19" s="26"/>
      <c r="H19" s="26"/>
      <c r="I19" s="26"/>
      <c r="J19" s="26"/>
      <c r="K19" s="27"/>
    </row>
    <row r="20" spans="2:11" ht="15" thickBot="1" x14ac:dyDescent="0.4">
      <c r="B20" s="28"/>
      <c r="C20" s="28"/>
      <c r="D20" s="28"/>
      <c r="E20" s="28"/>
      <c r="F20" s="28"/>
      <c r="G20" s="28"/>
      <c r="H20" s="28"/>
    </row>
    <row r="21" spans="2:11" ht="17.25" customHeight="1" thickBot="1" x14ac:dyDescent="0.4">
      <c r="B21" s="25" t="s">
        <v>7</v>
      </c>
      <c r="C21" s="26"/>
      <c r="D21" s="26"/>
      <c r="E21" s="26"/>
      <c r="F21" s="26"/>
      <c r="G21" s="26"/>
      <c r="H21" s="26"/>
      <c r="I21" s="26"/>
      <c r="J21" s="26"/>
      <c r="K21" s="27"/>
    </row>
    <row r="22" spans="2:11" ht="15" thickBot="1" x14ac:dyDescent="0.4">
      <c r="B22" s="28"/>
      <c r="C22" s="28"/>
      <c r="D22" s="28"/>
      <c r="E22" s="28"/>
      <c r="F22" s="28"/>
      <c r="G22" s="28"/>
      <c r="H22" s="28"/>
    </row>
    <row r="23" spans="2:11" ht="66" customHeight="1" thickBot="1" x14ac:dyDescent="0.4">
      <c r="B23" s="31" t="s">
        <v>11</v>
      </c>
      <c r="C23" s="32"/>
      <c r="D23" s="32"/>
      <c r="E23" s="32"/>
      <c r="F23" s="32"/>
      <c r="G23" s="32"/>
      <c r="H23" s="32"/>
      <c r="I23" s="32"/>
      <c r="J23" s="32"/>
      <c r="K23" s="33"/>
    </row>
    <row r="24" spans="2:11" ht="15" thickBot="1" x14ac:dyDescent="0.4">
      <c r="B24" s="28"/>
      <c r="C24" s="28"/>
      <c r="D24" s="28"/>
      <c r="E24" s="28"/>
      <c r="F24" s="28"/>
      <c r="G24" s="28"/>
      <c r="H24" s="28"/>
    </row>
    <row r="25" spans="2:11" ht="104.25" customHeight="1" thickBot="1" x14ac:dyDescent="0.4">
      <c r="B25" s="25" t="s">
        <v>21</v>
      </c>
      <c r="C25" s="26"/>
      <c r="D25" s="26"/>
      <c r="E25" s="26"/>
      <c r="F25" s="26"/>
      <c r="G25" s="26"/>
      <c r="H25" s="26"/>
      <c r="I25" s="26"/>
      <c r="J25" s="26"/>
      <c r="K25" s="27"/>
    </row>
    <row r="26" spans="2:11" ht="16.5" customHeight="1" thickBot="1" x14ac:dyDescent="0.4">
      <c r="B26" s="13"/>
      <c r="C26" s="13"/>
      <c r="D26" s="13"/>
      <c r="E26" s="13"/>
      <c r="F26" s="13"/>
      <c r="G26" s="13"/>
      <c r="H26" s="13"/>
    </row>
    <row r="27" spans="2:11" ht="43.25" customHeight="1" thickBot="1" x14ac:dyDescent="0.4">
      <c r="B27" s="25" t="s">
        <v>9</v>
      </c>
      <c r="C27" s="26"/>
      <c r="D27" s="26"/>
      <c r="E27" s="26"/>
      <c r="F27" s="26"/>
      <c r="G27" s="26"/>
      <c r="H27" s="26"/>
      <c r="I27" s="26"/>
      <c r="J27" s="26"/>
      <c r="K27" s="27"/>
    </row>
  </sheetData>
  <sheetProtection algorithmName="SHA-512" hashValue="yGlfNIO38AARcXc/Qo7/YZSeugjuGEdX4CdKWblQLIxoSwSw+VqHi04aIbEL9+WomqA52o0niuDjVpIg9jCe2Q==" saltValue="pZlXlj/T+34wEgCftA/WXw==" spinCount="100000" sheet="1" objects="1" scenarios="1"/>
  <mergeCells count="15">
    <mergeCell ref="O12:P12"/>
    <mergeCell ref="F14:J14"/>
    <mergeCell ref="O14:P14"/>
    <mergeCell ref="B7:K7"/>
    <mergeCell ref="B18:H18"/>
    <mergeCell ref="B17:K17"/>
    <mergeCell ref="B19:K19"/>
    <mergeCell ref="B20:H20"/>
    <mergeCell ref="I12:J12"/>
    <mergeCell ref="B27:K27"/>
    <mergeCell ref="B22:H22"/>
    <mergeCell ref="B24:H24"/>
    <mergeCell ref="B21:K21"/>
    <mergeCell ref="B23:K23"/>
    <mergeCell ref="B25:K25"/>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I9:I11 C9:C11 E9:E11 G9:G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TOLEDO</vt:lpstr>
      <vt:lpstr>TOLEDO!Área_de_impresión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2025-05-21T13:16:33Z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